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6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Engenharia\Andamento\ponte sanfonão\LICITAÇÃO\ANEXO IX - CRONOGRAMA\"/>
    </mc:Choice>
  </mc:AlternateContent>
  <bookViews>
    <workbookView xWindow="0" yWindow="0" windowWidth="20400" windowHeight="7530"/>
  </bookViews>
  <sheets>
    <sheet name="Cronograma Sanfonão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K8" i="1"/>
  <c r="K10" i="1"/>
  <c r="E10" i="1"/>
  <c r="B10" i="1"/>
  <c r="E8" i="1"/>
  <c r="E12" i="1" s="1"/>
  <c r="B8" i="1"/>
  <c r="A4" i="1"/>
  <c r="B2" i="1"/>
  <c r="F10" i="1" l="1"/>
  <c r="F12" i="1" l="1"/>
  <c r="I14" i="1"/>
  <c r="I15" i="1" s="1"/>
  <c r="H14" i="1"/>
  <c r="H15" i="1" s="1"/>
  <c r="G14" i="1"/>
  <c r="J14" i="1"/>
  <c r="J15" i="1" s="1"/>
  <c r="G16" i="1" l="1"/>
  <c r="H16" i="1" s="1"/>
  <c r="I16" i="1" s="1"/>
  <c r="J16" i="1" s="1"/>
  <c r="G15" i="1"/>
  <c r="G17" i="1" s="1"/>
  <c r="H17" i="1" s="1"/>
  <c r="I17" i="1" s="1"/>
  <c r="J17" i="1" s="1"/>
</calcChain>
</file>

<file path=xl/sharedStrings.xml><?xml version="1.0" encoding="utf-8"?>
<sst xmlns="http://schemas.openxmlformats.org/spreadsheetml/2006/main" count="24" uniqueCount="22">
  <si>
    <t>PREFEITURA MUNICIPAL DE CONCEIÇÃO DO CASTELO</t>
  </si>
  <si>
    <t>OBRA:</t>
  </si>
  <si>
    <t>LOCAL: SANFONÃO</t>
  </si>
  <si>
    <t>CRONOGRAMA FÍSICO-FINANCEIRO</t>
  </si>
  <si>
    <t>ITEM</t>
  </si>
  <si>
    <t>DESCRIÇÃO</t>
  </si>
  <si>
    <t>VALOR DO ITEM</t>
  </si>
  <si>
    <t>PESO DO ITEM</t>
  </si>
  <si>
    <t>MÊS 01</t>
  </si>
  <si>
    <t>MÊS 02</t>
  </si>
  <si>
    <t>MÊS 03</t>
  </si>
  <si>
    <t>MÊS 04</t>
  </si>
  <si>
    <t>TOTAL</t>
  </si>
  <si>
    <t>2.1</t>
  </si>
  <si>
    <t>TOTAL GERAL</t>
  </si>
  <si>
    <t>PORCENTAGEM</t>
  </si>
  <si>
    <t>%</t>
  </si>
  <si>
    <t>VALOR DO SERVIÇO EXECUTADO NO MÊS</t>
  </si>
  <si>
    <t>R$</t>
  </si>
  <si>
    <t>PORCENTAGEM ACUMULADO</t>
  </si>
  <si>
    <t>VALOR ACUMULADO DOS SERVIÇOS EXECUTADOS</t>
  </si>
  <si>
    <t>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</si>
</sst>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&quot;R$&quot;\ 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11">
    <xf numFmtId="0" fontId="0" fillId="0" borderId="0" xfId="0"/>
    <xf numFmtId="0" fontId="3" fillId="2" borderId="1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4" fillId="3" borderId="3" xfId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/>
    </xf>
    <xf numFmtId="0" fontId="1" fillId="0" borderId="0" xfId="1"/>
    <xf numFmtId="0" fontId="6" fillId="0" borderId="5" xfId="2" applyFont="1" applyFill="1" applyBorder="1" applyAlignment="1">
      <alignment horizontal="left" vertical="center"/>
    </xf>
    <xf numFmtId="0" fontId="7" fillId="0" borderId="6" xfId="3" applyFont="1" applyBorder="1" applyAlignment="1">
      <alignment horizontal="left" vertical="center"/>
    </xf>
    <xf numFmtId="0" fontId="7" fillId="0" borderId="7" xfId="3" applyFont="1" applyBorder="1" applyAlignment="1">
      <alignment horizontal="left" vertical="center"/>
    </xf>
    <xf numFmtId="0" fontId="4" fillId="3" borderId="8" xfId="1" applyFont="1" applyFill="1" applyBorder="1" applyAlignment="1">
      <alignment horizontal="center" vertical="center"/>
    </xf>
    <xf numFmtId="0" fontId="4" fillId="3" borderId="9" xfId="1" applyFont="1" applyFill="1" applyBorder="1" applyAlignment="1">
      <alignment horizontal="center" vertical="center"/>
    </xf>
    <xf numFmtId="0" fontId="7" fillId="4" borderId="10" xfId="2" applyFont="1" applyFill="1" applyBorder="1" applyAlignment="1">
      <alignment horizontal="left" vertical="center"/>
    </xf>
    <xf numFmtId="0" fontId="7" fillId="4" borderId="11" xfId="2" applyFont="1" applyFill="1" applyBorder="1" applyAlignment="1">
      <alignment horizontal="left" vertical="center"/>
    </xf>
    <xf numFmtId="0" fontId="6" fillId="0" borderId="12" xfId="2" applyFont="1" applyFill="1" applyBorder="1" applyAlignment="1">
      <alignment horizontal="left" vertical="center"/>
    </xf>
    <xf numFmtId="0" fontId="6" fillId="0" borderId="13" xfId="2" applyFont="1" applyFill="1" applyBorder="1" applyAlignment="1">
      <alignment horizontal="left" vertical="center"/>
    </xf>
    <xf numFmtId="0" fontId="4" fillId="3" borderId="14" xfId="1" applyFont="1" applyFill="1" applyBorder="1" applyAlignment="1">
      <alignment horizontal="center" vertical="center"/>
    </xf>
    <xf numFmtId="0" fontId="4" fillId="3" borderId="15" xfId="1" applyFont="1" applyFill="1" applyBorder="1" applyAlignment="1">
      <alignment horizontal="center" vertical="center"/>
    </xf>
    <xf numFmtId="0" fontId="8" fillId="5" borderId="1" xfId="2" applyFont="1" applyFill="1" applyBorder="1" applyAlignment="1">
      <alignment horizontal="center" vertical="center"/>
    </xf>
    <xf numFmtId="0" fontId="8" fillId="5" borderId="2" xfId="2" applyFont="1" applyFill="1" applyBorder="1" applyAlignment="1">
      <alignment horizontal="center" vertical="center"/>
    </xf>
    <xf numFmtId="0" fontId="8" fillId="5" borderId="16" xfId="2" applyFont="1" applyFill="1" applyBorder="1" applyAlignment="1">
      <alignment horizontal="center" vertical="center"/>
    </xf>
    <xf numFmtId="0" fontId="7" fillId="0" borderId="17" xfId="2" applyFont="1" applyBorder="1" applyAlignment="1">
      <alignment horizontal="center" vertical="center"/>
    </xf>
    <xf numFmtId="0" fontId="7" fillId="0" borderId="18" xfId="2" applyFont="1" applyBorder="1" applyAlignment="1">
      <alignment horizontal="left" vertical="center"/>
    </xf>
    <xf numFmtId="0" fontId="7" fillId="0" borderId="19" xfId="2" applyFont="1" applyBorder="1" applyAlignment="1">
      <alignment horizontal="left" vertical="center"/>
    </xf>
    <xf numFmtId="0" fontId="7" fillId="0" borderId="18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/>
    </xf>
    <xf numFmtId="0" fontId="7" fillId="0" borderId="18" xfId="2" applyFont="1" applyBorder="1" applyAlignment="1">
      <alignment horizontal="center" vertical="center"/>
    </xf>
    <xf numFmtId="0" fontId="7" fillId="0" borderId="20" xfId="2" applyFont="1" applyBorder="1" applyAlignment="1">
      <alignment horizontal="center" vertical="center"/>
    </xf>
    <xf numFmtId="0" fontId="7" fillId="5" borderId="20" xfId="2" applyFont="1" applyFill="1" applyBorder="1" applyAlignment="1">
      <alignment horizontal="center" vertical="center"/>
    </xf>
    <xf numFmtId="0" fontId="7" fillId="0" borderId="21" xfId="2" applyFont="1" applyBorder="1" applyAlignment="1">
      <alignment horizontal="center" vertical="center"/>
    </xf>
    <xf numFmtId="0" fontId="7" fillId="0" borderId="22" xfId="2" applyFont="1" applyBorder="1" applyAlignment="1">
      <alignment horizontal="left" vertical="center"/>
    </xf>
    <xf numFmtId="0" fontId="7" fillId="0" borderId="23" xfId="2" applyFont="1" applyBorder="1" applyAlignment="1">
      <alignment horizontal="left" vertical="center"/>
    </xf>
    <xf numFmtId="0" fontId="7" fillId="0" borderId="22" xfId="2" applyFont="1" applyBorder="1" applyAlignment="1">
      <alignment horizontal="center" vertical="center" wrapText="1"/>
    </xf>
    <xf numFmtId="0" fontId="7" fillId="0" borderId="14" xfId="2" applyFont="1" applyBorder="1" applyAlignment="1">
      <alignment horizontal="center" vertical="center"/>
    </xf>
    <xf numFmtId="0" fontId="7" fillId="0" borderId="22" xfId="2" applyFont="1" applyBorder="1" applyAlignment="1">
      <alignment horizontal="center" vertical="center"/>
    </xf>
    <xf numFmtId="0" fontId="7" fillId="0" borderId="24" xfId="2" applyFont="1" applyBorder="1" applyAlignment="1">
      <alignment horizontal="center" vertical="center"/>
    </xf>
    <xf numFmtId="0" fontId="7" fillId="5" borderId="24" xfId="2" applyFont="1" applyFill="1" applyBorder="1" applyAlignment="1">
      <alignment horizontal="center" vertical="center"/>
    </xf>
    <xf numFmtId="0" fontId="9" fillId="0" borderId="25" xfId="2" applyFont="1" applyBorder="1" applyAlignment="1">
      <alignment horizontal="center" vertical="center"/>
    </xf>
    <xf numFmtId="0" fontId="9" fillId="0" borderId="26" xfId="2" applyFont="1" applyBorder="1" applyAlignment="1">
      <alignment horizontal="left" vertical="center" wrapText="1"/>
    </xf>
    <xf numFmtId="0" fontId="9" fillId="0" borderId="0" xfId="2" applyFont="1" applyBorder="1" applyAlignment="1">
      <alignment horizontal="left" vertical="center" wrapText="1"/>
    </xf>
    <xf numFmtId="164" fontId="9" fillId="0" borderId="27" xfId="2" applyNumberFormat="1" applyFont="1" applyFill="1" applyBorder="1" applyAlignment="1">
      <alignment vertical="center"/>
    </xf>
    <xf numFmtId="10" fontId="9" fillId="0" borderId="28" xfId="4" applyNumberFormat="1" applyFont="1" applyFill="1" applyBorder="1" applyAlignment="1">
      <alignment horizontal="center" vertical="center"/>
    </xf>
    <xf numFmtId="10" fontId="7" fillId="5" borderId="31" xfId="2" applyNumberFormat="1" applyFont="1" applyFill="1" applyBorder="1" applyAlignment="1">
      <alignment horizontal="center" vertical="center"/>
    </xf>
    <xf numFmtId="164" fontId="9" fillId="0" borderId="32" xfId="2" applyNumberFormat="1" applyFont="1" applyFill="1" applyBorder="1" applyAlignment="1">
      <alignment vertical="center"/>
    </xf>
    <xf numFmtId="10" fontId="9" fillId="0" borderId="33" xfId="4" applyNumberFormat="1" applyFont="1" applyFill="1" applyBorder="1" applyAlignment="1">
      <alignment horizontal="center" vertical="center"/>
    </xf>
    <xf numFmtId="10" fontId="7" fillId="5" borderId="36" xfId="2" applyNumberFormat="1" applyFont="1" applyFill="1" applyBorder="1" applyAlignment="1">
      <alignment horizontal="center" vertical="center"/>
    </xf>
    <xf numFmtId="0" fontId="9" fillId="0" borderId="37" xfId="2" applyFont="1" applyBorder="1" applyAlignment="1">
      <alignment horizontal="center" vertical="center"/>
    </xf>
    <xf numFmtId="0" fontId="9" fillId="0" borderId="33" xfId="2" applyFont="1" applyBorder="1" applyAlignment="1">
      <alignment horizontal="left" vertical="center"/>
    </xf>
    <xf numFmtId="0" fontId="9" fillId="0" borderId="38" xfId="2" applyFont="1" applyBorder="1" applyAlignment="1">
      <alignment horizontal="left" vertical="center"/>
    </xf>
    <xf numFmtId="164" fontId="9" fillId="0" borderId="39" xfId="2" applyNumberFormat="1" applyFont="1" applyFill="1" applyBorder="1" applyAlignment="1">
      <alignment vertical="center"/>
    </xf>
    <xf numFmtId="10" fontId="9" fillId="3" borderId="40" xfId="4" applyNumberFormat="1" applyFont="1" applyFill="1" applyBorder="1" applyAlignment="1">
      <alignment horizontal="center" vertical="center"/>
    </xf>
    <xf numFmtId="10" fontId="7" fillId="5" borderId="42" xfId="2" applyNumberFormat="1" applyFont="1" applyFill="1" applyBorder="1" applyAlignment="1">
      <alignment horizontal="center" vertical="center"/>
    </xf>
    <xf numFmtId="0" fontId="9" fillId="0" borderId="43" xfId="2" applyFont="1" applyBorder="1" applyAlignment="1">
      <alignment horizontal="center" vertical="center"/>
    </xf>
    <xf numFmtId="0" fontId="9" fillId="0" borderId="28" xfId="2" applyFont="1" applyBorder="1" applyAlignment="1">
      <alignment horizontal="left" vertical="center"/>
    </xf>
    <xf numFmtId="0" fontId="9" fillId="0" borderId="44" xfId="2" applyFont="1" applyBorder="1" applyAlignment="1">
      <alignment horizontal="left" vertical="center"/>
    </xf>
    <xf numFmtId="10" fontId="7" fillId="5" borderId="47" xfId="2" applyNumberFormat="1" applyFont="1" applyFill="1" applyBorder="1" applyAlignment="1">
      <alignment horizontal="center" vertical="center"/>
    </xf>
    <xf numFmtId="0" fontId="9" fillId="5" borderId="17" xfId="2" applyFont="1" applyFill="1" applyBorder="1" applyAlignment="1">
      <alignment horizontal="center" vertical="center"/>
    </xf>
    <xf numFmtId="0" fontId="9" fillId="5" borderId="48" xfId="2" applyFont="1" applyFill="1" applyBorder="1" applyAlignment="1">
      <alignment horizontal="center" vertical="center"/>
    </xf>
    <xf numFmtId="165" fontId="7" fillId="5" borderId="30" xfId="2" applyNumberFormat="1" applyFont="1" applyFill="1" applyBorder="1" applyAlignment="1">
      <alignment vertical="center"/>
    </xf>
    <xf numFmtId="10" fontId="7" fillId="5" borderId="20" xfId="2" applyNumberFormat="1" applyFont="1" applyFill="1" applyBorder="1" applyAlignment="1">
      <alignment horizontal="center" vertical="center"/>
    </xf>
    <xf numFmtId="0" fontId="9" fillId="3" borderId="8" xfId="2" applyFont="1" applyFill="1" applyBorder="1" applyAlignment="1">
      <alignment vertical="center"/>
    </xf>
    <xf numFmtId="0" fontId="9" fillId="3" borderId="0" xfId="2" applyFont="1" applyFill="1" applyBorder="1" applyAlignment="1">
      <alignment vertical="center"/>
    </xf>
    <xf numFmtId="0" fontId="7" fillId="0" borderId="9" xfId="2" applyFont="1" applyBorder="1" applyAlignment="1">
      <alignment horizontal="center" vertical="center"/>
    </xf>
    <xf numFmtId="0" fontId="9" fillId="5" borderId="37" xfId="2" applyFont="1" applyFill="1" applyBorder="1" applyAlignment="1">
      <alignment horizontal="center" vertical="center"/>
    </xf>
    <xf numFmtId="0" fontId="9" fillId="5" borderId="32" xfId="2" applyFont="1" applyFill="1" applyBorder="1" applyAlignment="1">
      <alignment horizontal="center" vertical="center"/>
    </xf>
    <xf numFmtId="165" fontId="7" fillId="5" borderId="34" xfId="2" applyNumberFormat="1" applyFont="1" applyFill="1" applyBorder="1" applyAlignment="1">
      <alignment vertical="center"/>
    </xf>
    <xf numFmtId="10" fontId="7" fillId="5" borderId="35" xfId="2" applyNumberFormat="1" applyFont="1" applyFill="1" applyBorder="1" applyAlignment="1">
      <alignment horizontal="center" vertical="center"/>
    </xf>
    <xf numFmtId="0" fontId="9" fillId="0" borderId="3" xfId="2" applyFont="1" applyBorder="1" applyAlignment="1">
      <alignment horizontal="right" vertical="center"/>
    </xf>
    <xf numFmtId="0" fontId="9" fillId="0" borderId="19" xfId="2" applyFont="1" applyBorder="1" applyAlignment="1">
      <alignment horizontal="right" vertical="center"/>
    </xf>
    <xf numFmtId="0" fontId="10" fillId="0" borderId="6" xfId="2" applyFont="1" applyFill="1" applyBorder="1" applyAlignment="1">
      <alignment horizontal="center" vertical="center"/>
    </xf>
    <xf numFmtId="10" fontId="9" fillId="0" borderId="17" xfId="5" applyNumberFormat="1" applyFont="1" applyFill="1" applyBorder="1" applyAlignment="1">
      <alignment horizontal="center" vertical="center"/>
    </xf>
    <xf numFmtId="10" fontId="9" fillId="0" borderId="48" xfId="5" applyNumberFormat="1" applyFont="1" applyFill="1" applyBorder="1" applyAlignment="1">
      <alignment horizontal="center" vertical="center"/>
    </xf>
    <xf numFmtId="10" fontId="9" fillId="0" borderId="49" xfId="5" applyNumberFormat="1" applyFont="1" applyFill="1" applyBorder="1" applyAlignment="1">
      <alignment horizontal="center" vertical="center"/>
    </xf>
    <xf numFmtId="0" fontId="9" fillId="0" borderId="8" xfId="2" applyFont="1" applyBorder="1" applyAlignment="1">
      <alignment horizontal="right" vertical="center"/>
    </xf>
    <xf numFmtId="0" fontId="9" fillId="0" borderId="0" xfId="2" applyFont="1" applyBorder="1" applyAlignment="1">
      <alignment horizontal="right" vertical="center"/>
    </xf>
    <xf numFmtId="0" fontId="10" fillId="3" borderId="28" xfId="2" applyFont="1" applyFill="1" applyBorder="1" applyAlignment="1">
      <alignment horizontal="center" vertical="center"/>
    </xf>
    <xf numFmtId="39" fontId="9" fillId="3" borderId="43" xfId="5" applyNumberFormat="1" applyFont="1" applyFill="1" applyBorder="1" applyAlignment="1">
      <alignment horizontal="center" vertical="center"/>
    </xf>
    <xf numFmtId="39" fontId="9" fillId="3" borderId="27" xfId="5" applyNumberFormat="1" applyFont="1" applyFill="1" applyBorder="1" applyAlignment="1">
      <alignment horizontal="center" vertical="center"/>
    </xf>
    <xf numFmtId="39" fontId="9" fillId="3" borderId="50" xfId="5" applyNumberFormat="1" applyFont="1" applyFill="1" applyBorder="1" applyAlignment="1">
      <alignment horizontal="center" vertical="center"/>
    </xf>
    <xf numFmtId="0" fontId="10" fillId="0" borderId="40" xfId="2" applyFont="1" applyFill="1" applyBorder="1" applyAlignment="1">
      <alignment horizontal="center" vertical="center"/>
    </xf>
    <xf numFmtId="10" fontId="9" fillId="0" borderId="51" xfId="5" applyNumberFormat="1" applyFont="1" applyFill="1" applyBorder="1" applyAlignment="1">
      <alignment horizontal="center" vertical="center"/>
    </xf>
    <xf numFmtId="10" fontId="9" fillId="0" borderId="39" xfId="5" applyNumberFormat="1" applyFont="1" applyFill="1" applyBorder="1" applyAlignment="1">
      <alignment horizontal="center" vertical="center"/>
    </xf>
    <xf numFmtId="10" fontId="9" fillId="0" borderId="52" xfId="5" applyNumberFormat="1" applyFont="1" applyFill="1" applyBorder="1" applyAlignment="1">
      <alignment horizontal="center" vertical="center"/>
    </xf>
    <xf numFmtId="39" fontId="9" fillId="0" borderId="9" xfId="5" applyNumberFormat="1" applyFont="1" applyFill="1" applyBorder="1" applyAlignment="1">
      <alignment horizontal="center" vertical="center"/>
    </xf>
    <xf numFmtId="0" fontId="9" fillId="0" borderId="14" xfId="2" applyFont="1" applyBorder="1" applyAlignment="1">
      <alignment horizontal="right" vertical="center"/>
    </xf>
    <xf numFmtId="0" fontId="9" fillId="0" borderId="23" xfId="2" applyFont="1" applyBorder="1" applyAlignment="1">
      <alignment horizontal="right" vertical="center"/>
    </xf>
    <xf numFmtId="0" fontId="10" fillId="0" borderId="22" xfId="2" applyFont="1" applyFill="1" applyBorder="1" applyAlignment="1">
      <alignment horizontal="center" vertical="center"/>
    </xf>
    <xf numFmtId="39" fontId="9" fillId="0" borderId="45" xfId="5" applyNumberFormat="1" applyFont="1" applyFill="1" applyBorder="1" applyAlignment="1">
      <alignment horizontal="center" vertical="center"/>
    </xf>
    <xf numFmtId="39" fontId="9" fillId="0" borderId="46" xfId="5" applyNumberFormat="1" applyFont="1" applyFill="1" applyBorder="1" applyAlignment="1">
      <alignment horizontal="center" vertical="center"/>
    </xf>
    <xf numFmtId="39" fontId="9" fillId="0" borderId="24" xfId="5" applyNumberFormat="1" applyFont="1" applyFill="1" applyBorder="1" applyAlignment="1">
      <alignment horizontal="center" vertical="center"/>
    </xf>
    <xf numFmtId="10" fontId="9" fillId="3" borderId="29" xfId="2" applyNumberFormat="1" applyFont="1" applyFill="1" applyBorder="1" applyAlignment="1" applyProtection="1">
      <alignment horizontal="center" vertical="center"/>
      <protection locked="0"/>
    </xf>
    <xf numFmtId="10" fontId="9" fillId="3" borderId="30" xfId="2" applyNumberFormat="1" applyFont="1" applyFill="1" applyBorder="1" applyAlignment="1" applyProtection="1">
      <alignment horizontal="center" vertical="center"/>
      <protection locked="0"/>
    </xf>
    <xf numFmtId="10" fontId="9" fillId="3" borderId="20" xfId="2" applyNumberFormat="1" applyFont="1" applyFill="1" applyBorder="1" applyAlignment="1" applyProtection="1">
      <alignment horizontal="center" vertical="center"/>
      <protection locked="0"/>
    </xf>
    <xf numFmtId="10" fontId="9" fillId="3" borderId="25" xfId="2" applyNumberFormat="1" applyFont="1" applyFill="1" applyBorder="1" applyAlignment="1" applyProtection="1">
      <alignment horizontal="center" vertical="center"/>
      <protection locked="0"/>
    </xf>
    <xf numFmtId="10" fontId="9" fillId="3" borderId="34" xfId="2" applyNumberFormat="1" applyFont="1" applyFill="1" applyBorder="1" applyAlignment="1" applyProtection="1">
      <alignment horizontal="center" vertical="center"/>
      <protection locked="0"/>
    </xf>
    <xf numFmtId="10" fontId="9" fillId="3" borderId="35" xfId="2" applyNumberFormat="1" applyFont="1" applyFill="1" applyBorder="1" applyAlignment="1" applyProtection="1">
      <alignment horizontal="center" vertical="center"/>
      <protection locked="0"/>
    </xf>
    <xf numFmtId="10" fontId="9" fillId="3" borderId="37" xfId="2" applyNumberFormat="1" applyFont="1" applyFill="1" applyBorder="1" applyAlignment="1" applyProtection="1">
      <alignment horizontal="center" vertical="center"/>
      <protection locked="0"/>
    </xf>
    <xf numFmtId="10" fontId="9" fillId="3" borderId="32" xfId="5" applyNumberFormat="1" applyFont="1" applyFill="1" applyBorder="1" applyAlignment="1" applyProtection="1">
      <alignment horizontal="center" vertical="center"/>
      <protection locked="0"/>
    </xf>
    <xf numFmtId="10" fontId="9" fillId="3" borderId="41" xfId="2" applyNumberFormat="1" applyFont="1" applyFill="1" applyBorder="1" applyAlignment="1" applyProtection="1">
      <alignment horizontal="center" vertical="center"/>
      <protection locked="0"/>
    </xf>
    <xf numFmtId="10" fontId="9" fillId="3" borderId="45" xfId="2" applyNumberFormat="1" applyFont="1" applyFill="1" applyBorder="1" applyAlignment="1" applyProtection="1">
      <alignment horizontal="center" vertical="center"/>
      <protection locked="0"/>
    </xf>
    <xf numFmtId="10" fontId="9" fillId="3" borderId="46" xfId="5" applyNumberFormat="1" applyFont="1" applyFill="1" applyBorder="1" applyAlignment="1" applyProtection="1">
      <alignment horizontal="center" vertical="center"/>
      <protection locked="0"/>
    </xf>
    <xf numFmtId="10" fontId="9" fillId="3" borderId="24" xfId="2" applyNumberFormat="1" applyFont="1" applyFill="1" applyBorder="1" applyAlignment="1" applyProtection="1">
      <alignment horizontal="center" vertical="center"/>
      <protection locked="0"/>
    </xf>
    <xf numFmtId="0" fontId="1" fillId="0" borderId="8" xfId="1" applyFont="1" applyBorder="1" applyAlignment="1" applyProtection="1">
      <alignment horizontal="center"/>
      <protection locked="0"/>
    </xf>
    <xf numFmtId="0" fontId="1" fillId="0" borderId="0" xfId="1" applyBorder="1" applyAlignment="1" applyProtection="1">
      <alignment horizontal="center"/>
      <protection locked="0"/>
    </xf>
    <xf numFmtId="0" fontId="1" fillId="0" borderId="9" xfId="1" applyBorder="1" applyAlignment="1" applyProtection="1">
      <alignment horizontal="center"/>
      <protection locked="0"/>
    </xf>
    <xf numFmtId="0" fontId="1" fillId="0" borderId="8" xfId="1" applyBorder="1" applyAlignment="1" applyProtection="1">
      <alignment horizontal="center"/>
      <protection locked="0"/>
    </xf>
    <xf numFmtId="0" fontId="2" fillId="0" borderId="8" xfId="1" applyFont="1" applyBorder="1" applyAlignment="1" applyProtection="1">
      <alignment horizontal="center"/>
      <protection locked="0"/>
    </xf>
    <xf numFmtId="0" fontId="2" fillId="0" borderId="0" xfId="1" applyFont="1" applyBorder="1" applyAlignment="1" applyProtection="1">
      <alignment horizontal="center"/>
      <protection locked="0"/>
    </xf>
    <xf numFmtId="0" fontId="2" fillId="0" borderId="9" xfId="1" applyFont="1" applyBorder="1" applyAlignment="1" applyProtection="1">
      <alignment horizontal="center"/>
      <protection locked="0"/>
    </xf>
    <xf numFmtId="0" fontId="2" fillId="0" borderId="14" xfId="1" applyFont="1" applyBorder="1" applyAlignment="1" applyProtection="1">
      <alignment horizontal="center"/>
      <protection locked="0"/>
    </xf>
    <xf numFmtId="0" fontId="1" fillId="0" borderId="23" xfId="1" applyBorder="1" applyAlignment="1" applyProtection="1">
      <alignment horizontal="center"/>
      <protection locked="0"/>
    </xf>
    <xf numFmtId="0" fontId="1" fillId="0" borderId="15" xfId="1" applyBorder="1" applyAlignment="1" applyProtection="1">
      <alignment horizontal="center"/>
      <protection locked="0"/>
    </xf>
  </cellXfs>
  <cellStyles count="6">
    <cellStyle name="Normal" xfId="0" builtinId="0"/>
    <cellStyle name="Normal 2" xfId="3"/>
    <cellStyle name="Normal 3 2" xfId="2"/>
    <cellStyle name="Normal 5" xfId="1"/>
    <cellStyle name="Porcentagem 3" xfId="5"/>
    <cellStyle name="Separador de milhares 3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76200</xdr:colOff>
      <xdr:row>0</xdr:row>
      <xdr:rowOff>95250</xdr:rowOff>
    </xdr:from>
    <xdr:to>
      <xdr:col>10</xdr:col>
      <xdr:colOff>581025</xdr:colOff>
      <xdr:row>3</xdr:row>
      <xdr:rowOff>128331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9FDACBD-9106-4AEE-BF6F-FC7BB47A73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0400" y="95250"/>
          <a:ext cx="1257300" cy="75698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ejamento03\Engenharia\Users\Planejamento\Area%20de%20Trabalho\PMCC-SE-PRJ-CAB-R1\PMCC-SE-PRJ-CAB-PO-CFF-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ngenharia/Andamento/ponte%20sanfon&#227;o/SANFON&#199;&#195;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Resumo"/>
      <sheetName val="Planilha Ribeirão"/>
      <sheetName val="Memória Ribeirão"/>
      <sheetName val="Cronograma Ribeirão"/>
      <sheetName val="COMP.BDI - Ribeirão"/>
      <sheetName val="Planilha Mata Fria"/>
      <sheetName val="Memória Mata Fria"/>
      <sheetName val="Cronograma Mata Fria"/>
      <sheetName val="COMP.BDI - Mata Fria"/>
      <sheetName val="Planilha Sta. Luzia (Permagran)"/>
      <sheetName val="Memória Sta. Luzia (Permagran)"/>
      <sheetName val="Cronograma Sta. Luzia (Perm.)"/>
      <sheetName val="COMP.BDI - Sta. Luzia (Perm.)"/>
      <sheetName val="Planilha Monforte Frio"/>
      <sheetName val="Memória Monforte Frio"/>
      <sheetName val="Cronograma Monforte Frio"/>
      <sheetName val="COMP.BDI - Monforte Frio"/>
      <sheetName val="Planilha Jatobá"/>
      <sheetName val="Memória Jatobá"/>
      <sheetName val="Cronograma Jatobá"/>
      <sheetName val="COMP.BDI - Jatobá"/>
      <sheetName val="Planilha Sta. Luzia (Mareto)"/>
      <sheetName val="Memória Sta. Luzia (Mareto)"/>
      <sheetName val="Cronograma Sta. Luzia (Mareto)"/>
      <sheetName val="COMP.BDI - Sta. Luzia (Mareto)"/>
      <sheetName val="Planilha Montevidéu"/>
      <sheetName val="Memória Montevidéu"/>
      <sheetName val="Cronograma Montevidéu"/>
      <sheetName val="COMP.BDI - Montevidéu"/>
      <sheetName val="COMP-01"/>
    </sheetNames>
    <sheetDataSet>
      <sheetData sheetId="0"/>
      <sheetData sheetId="1">
        <row r="3">
          <cell r="B3" t="str">
            <v>Obra:</v>
          </cell>
        </row>
      </sheetData>
      <sheetData sheetId="2"/>
      <sheetData sheetId="3"/>
      <sheetData sheetId="4"/>
      <sheetData sheetId="5">
        <row r="3">
          <cell r="B3" t="str">
            <v>Obra:</v>
          </cell>
        </row>
      </sheetData>
      <sheetData sheetId="6"/>
      <sheetData sheetId="7"/>
      <sheetData sheetId="8"/>
      <sheetData sheetId="9">
        <row r="3">
          <cell r="B3" t="str">
            <v>Obra:</v>
          </cell>
          <cell r="C3" t="str">
            <v>Construção de Cabaceiras de Ponte</v>
          </cell>
        </row>
        <row r="4">
          <cell r="M4" t="str">
            <v>PRAZO DA OBRA: 120 dias</v>
          </cell>
        </row>
        <row r="8">
          <cell r="C8" t="str">
            <v>SERVIÇOS PRELIMINARES</v>
          </cell>
        </row>
      </sheetData>
      <sheetData sheetId="10"/>
      <sheetData sheetId="11"/>
      <sheetData sheetId="12"/>
      <sheetData sheetId="13">
        <row r="3">
          <cell r="C3" t="str">
            <v>Construção de Cabaceiras de Ponte</v>
          </cell>
        </row>
      </sheetData>
      <sheetData sheetId="14"/>
      <sheetData sheetId="15"/>
      <sheetData sheetId="16"/>
      <sheetData sheetId="17">
        <row r="3">
          <cell r="C3" t="str">
            <v>Construção de Cabaceiras de Ponte</v>
          </cell>
        </row>
      </sheetData>
      <sheetData sheetId="18"/>
      <sheetData sheetId="19"/>
      <sheetData sheetId="20"/>
      <sheetData sheetId="21">
        <row r="3">
          <cell r="C3" t="str">
            <v>Construção de Cabaceiras de Ponte</v>
          </cell>
        </row>
      </sheetData>
      <sheetData sheetId="22"/>
      <sheetData sheetId="23"/>
      <sheetData sheetId="24"/>
      <sheetData sheetId="25">
        <row r="3">
          <cell r="C3" t="str">
            <v>Construção de Cabaceiras de Ponte</v>
          </cell>
        </row>
      </sheetData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ª Medição (2)"/>
      <sheetName val="1ª a 15ª Med"/>
      <sheetName val="Detalhamento do BDI"/>
      <sheetName val="SANFONÃO"/>
      <sheetName val="Cronograma Sanfonão"/>
      <sheetName val="MDC Sanfonão"/>
    </sheetNames>
    <sheetDataSet>
      <sheetData sheetId="0"/>
      <sheetData sheetId="1"/>
      <sheetData sheetId="2"/>
      <sheetData sheetId="3">
        <row r="18">
          <cell r="I18">
            <v>2193.6</v>
          </cell>
        </row>
        <row r="19">
          <cell r="E19" t="str">
            <v>OBRAS DE ARTE ESPECIAL</v>
          </cell>
        </row>
        <row r="26">
          <cell r="I26">
            <v>98549.930000000008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workbookViewId="0">
      <selection activeCell="O4" sqref="O4"/>
    </sheetView>
  </sheetViews>
  <sheetFormatPr defaultRowHeight="15" x14ac:dyDescent="0.25"/>
  <cols>
    <col min="1" max="3" width="9.140625" style="5"/>
    <col min="4" max="4" width="15.28515625" style="5" customWidth="1"/>
    <col min="5" max="5" width="18.140625" style="5" customWidth="1"/>
    <col min="6" max="6" width="12.7109375" style="5" customWidth="1"/>
    <col min="7" max="9" width="10.140625" style="5" customWidth="1"/>
    <col min="10" max="10" width="11.28515625" style="5" customWidth="1"/>
    <col min="11" max="16384" width="9.140625" style="5"/>
  </cols>
  <sheetData>
    <row r="1" spans="1:11" ht="27" customHeight="1" thickBot="1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4"/>
    </row>
    <row r="2" spans="1:11" x14ac:dyDescent="0.25">
      <c r="A2" s="6" t="s">
        <v>1</v>
      </c>
      <c r="B2" s="7" t="str">
        <f>'[1]Planilha Sta. Luzia (Permagran)'!C3</f>
        <v>Construção de Cabaceiras de Ponte</v>
      </c>
      <c r="C2" s="8"/>
      <c r="D2" s="8"/>
      <c r="E2" s="8"/>
      <c r="F2" s="8"/>
      <c r="G2" s="8"/>
      <c r="H2" s="8"/>
      <c r="I2" s="8"/>
      <c r="J2" s="9"/>
      <c r="K2" s="10"/>
    </row>
    <row r="3" spans="1:11" x14ac:dyDescent="0.25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9"/>
      <c r="K3" s="10"/>
    </row>
    <row r="4" spans="1:11" ht="15.75" thickBot="1" x14ac:dyDescent="0.3">
      <c r="A4" s="13" t="str">
        <f>'[1]Planilha Sta. Luzia (Permagran)'!M4</f>
        <v>PRAZO DA OBRA: 120 dias</v>
      </c>
      <c r="B4" s="14"/>
      <c r="C4" s="14"/>
      <c r="D4" s="14"/>
      <c r="E4" s="14"/>
      <c r="F4" s="14"/>
      <c r="G4" s="14"/>
      <c r="H4" s="14"/>
      <c r="I4" s="14"/>
      <c r="J4" s="15"/>
      <c r="K4" s="16"/>
    </row>
    <row r="5" spans="1:11" ht="18.75" thickBot="1" x14ac:dyDescent="0.3">
      <c r="A5" s="17" t="s">
        <v>3</v>
      </c>
      <c r="B5" s="18"/>
      <c r="C5" s="18"/>
      <c r="D5" s="18"/>
      <c r="E5" s="18"/>
      <c r="F5" s="18"/>
      <c r="G5" s="18"/>
      <c r="H5" s="18"/>
      <c r="I5" s="18"/>
      <c r="J5" s="18"/>
      <c r="K5" s="19"/>
    </row>
    <row r="6" spans="1:11" x14ac:dyDescent="0.25">
      <c r="A6" s="20" t="s">
        <v>4</v>
      </c>
      <c r="B6" s="21" t="s">
        <v>5</v>
      </c>
      <c r="C6" s="22"/>
      <c r="D6" s="22"/>
      <c r="E6" s="23" t="s">
        <v>6</v>
      </c>
      <c r="F6" s="23" t="s">
        <v>7</v>
      </c>
      <c r="G6" s="24" t="s">
        <v>8</v>
      </c>
      <c r="H6" s="25" t="s">
        <v>9</v>
      </c>
      <c r="I6" s="25" t="s">
        <v>10</v>
      </c>
      <c r="J6" s="26" t="s">
        <v>11</v>
      </c>
      <c r="K6" s="27" t="s">
        <v>12</v>
      </c>
    </row>
    <row r="7" spans="1:11" ht="15.75" thickBot="1" x14ac:dyDescent="0.3">
      <c r="A7" s="28"/>
      <c r="B7" s="29"/>
      <c r="C7" s="30"/>
      <c r="D7" s="30"/>
      <c r="E7" s="31"/>
      <c r="F7" s="31"/>
      <c r="G7" s="32"/>
      <c r="H7" s="33"/>
      <c r="I7" s="33"/>
      <c r="J7" s="34"/>
      <c r="K7" s="35"/>
    </row>
    <row r="8" spans="1:11" x14ac:dyDescent="0.25">
      <c r="A8" s="36">
        <v>1</v>
      </c>
      <c r="B8" s="37" t="str">
        <f>'[1]Planilha Sta. Luzia (Permagran)'!C8</f>
        <v>SERVIÇOS PRELIMINARES</v>
      </c>
      <c r="C8" s="38"/>
      <c r="D8" s="38"/>
      <c r="E8" s="39">
        <f>[2]SANFONÃO!I18</f>
        <v>2193.6</v>
      </c>
      <c r="F8" s="40">
        <f>(E8/E12)*100%</f>
        <v>2.1774103011875795E-2</v>
      </c>
      <c r="G8" s="89">
        <v>1</v>
      </c>
      <c r="H8" s="90"/>
      <c r="I8" s="90"/>
      <c r="J8" s="91"/>
      <c r="K8" s="41">
        <f>SUM(G8:J9)</f>
        <v>1</v>
      </c>
    </row>
    <row r="9" spans="1:11" x14ac:dyDescent="0.25">
      <c r="A9" s="36"/>
      <c r="B9" s="37"/>
      <c r="C9" s="38"/>
      <c r="D9" s="38"/>
      <c r="E9" s="42"/>
      <c r="F9" s="43"/>
      <c r="G9" s="92"/>
      <c r="H9" s="93"/>
      <c r="I9" s="93"/>
      <c r="J9" s="94"/>
      <c r="K9" s="44"/>
    </row>
    <row r="10" spans="1:11" x14ac:dyDescent="0.25">
      <c r="A10" s="45" t="s">
        <v>13</v>
      </c>
      <c r="B10" s="46" t="str">
        <f>[2]SANFONÃO!E19</f>
        <v>OBRAS DE ARTE ESPECIAL</v>
      </c>
      <c r="C10" s="47"/>
      <c r="D10" s="47"/>
      <c r="E10" s="48">
        <f>[2]SANFONÃO!I26</f>
        <v>98549.930000000008</v>
      </c>
      <c r="F10" s="49">
        <f>(E10/E12)*100%</f>
        <v>0.97822589698812412</v>
      </c>
      <c r="G10" s="95">
        <v>0.2</v>
      </c>
      <c r="H10" s="96">
        <v>0.35</v>
      </c>
      <c r="I10" s="96">
        <v>0.35</v>
      </c>
      <c r="J10" s="97">
        <v>0.1</v>
      </c>
      <c r="K10" s="50">
        <f>SUM(G10:J11)</f>
        <v>1</v>
      </c>
    </row>
    <row r="11" spans="1:11" ht="30" customHeight="1" thickBot="1" x14ac:dyDescent="0.3">
      <c r="A11" s="51"/>
      <c r="B11" s="52"/>
      <c r="C11" s="53"/>
      <c r="D11" s="53"/>
      <c r="E11" s="48"/>
      <c r="F11" s="49"/>
      <c r="G11" s="98"/>
      <c r="H11" s="99"/>
      <c r="I11" s="99"/>
      <c r="J11" s="100"/>
      <c r="K11" s="54"/>
    </row>
    <row r="12" spans="1:11" ht="6" customHeight="1" x14ac:dyDescent="0.25">
      <c r="A12" s="55" t="s">
        <v>14</v>
      </c>
      <c r="B12" s="56"/>
      <c r="C12" s="56"/>
      <c r="D12" s="56"/>
      <c r="E12" s="57">
        <f>E8+E10</f>
        <v>100743.53000000001</v>
      </c>
      <c r="F12" s="58">
        <f>F8+F10</f>
        <v>0.99999999999999989</v>
      </c>
      <c r="G12" s="59"/>
      <c r="H12" s="60"/>
      <c r="I12" s="60"/>
      <c r="J12" s="60"/>
      <c r="K12" s="61"/>
    </row>
    <row r="13" spans="1:11" ht="15.75" thickBot="1" x14ac:dyDescent="0.3">
      <c r="A13" s="62"/>
      <c r="B13" s="63"/>
      <c r="C13" s="63"/>
      <c r="D13" s="63"/>
      <c r="E13" s="64"/>
      <c r="F13" s="65"/>
      <c r="G13" s="59"/>
      <c r="H13" s="60"/>
      <c r="I13" s="60"/>
      <c r="J13" s="60"/>
      <c r="K13" s="61"/>
    </row>
    <row r="14" spans="1:11" x14ac:dyDescent="0.25">
      <c r="A14" s="66" t="s">
        <v>15</v>
      </c>
      <c r="B14" s="67"/>
      <c r="C14" s="67"/>
      <c r="D14" s="67"/>
      <c r="E14" s="67"/>
      <c r="F14" s="68" t="s">
        <v>16</v>
      </c>
      <c r="G14" s="69">
        <f>G8*F8+G10*F10</f>
        <v>0.21741928240950062</v>
      </c>
      <c r="H14" s="70">
        <f>H8*F8+H10*F10</f>
        <v>0.34237906394584344</v>
      </c>
      <c r="I14" s="70">
        <f>I8*F8+I10*F10</f>
        <v>0.34237906394584344</v>
      </c>
      <c r="J14" s="71">
        <f>J8*F8+J10*F10</f>
        <v>9.7822589698812412E-2</v>
      </c>
      <c r="K14" s="61"/>
    </row>
    <row r="15" spans="1:11" x14ac:dyDescent="0.25">
      <c r="A15" s="72" t="s">
        <v>17</v>
      </c>
      <c r="B15" s="73"/>
      <c r="C15" s="73"/>
      <c r="D15" s="73"/>
      <c r="E15" s="73"/>
      <c r="F15" s="74" t="s">
        <v>18</v>
      </c>
      <c r="G15" s="75">
        <f>G14*E12</f>
        <v>21903.585999999999</v>
      </c>
      <c r="H15" s="76">
        <f>H14*E12</f>
        <v>34492.4755</v>
      </c>
      <c r="I15" s="76">
        <f>I14*E12</f>
        <v>34492.4755</v>
      </c>
      <c r="J15" s="77">
        <f>J14*E12</f>
        <v>9854.9930000000004</v>
      </c>
      <c r="K15" s="61"/>
    </row>
    <row r="16" spans="1:11" x14ac:dyDescent="0.25">
      <c r="A16" s="72" t="s">
        <v>19</v>
      </c>
      <c r="B16" s="73"/>
      <c r="C16" s="73"/>
      <c r="D16" s="73"/>
      <c r="E16" s="73"/>
      <c r="F16" s="78" t="s">
        <v>16</v>
      </c>
      <c r="G16" s="79">
        <f>G14</f>
        <v>0.21741928240950062</v>
      </c>
      <c r="H16" s="80">
        <f>G16+H14</f>
        <v>0.55979834635534409</v>
      </c>
      <c r="I16" s="80">
        <f>H16+I14</f>
        <v>0.90217741030118748</v>
      </c>
      <c r="J16" s="81">
        <f>I16+J14</f>
        <v>0.99999999999999989</v>
      </c>
      <c r="K16" s="82"/>
    </row>
    <row r="17" spans="1:11" ht="15.75" thickBot="1" x14ac:dyDescent="0.3">
      <c r="A17" s="83" t="s">
        <v>20</v>
      </c>
      <c r="B17" s="84"/>
      <c r="C17" s="84"/>
      <c r="D17" s="84"/>
      <c r="E17" s="84"/>
      <c r="F17" s="85" t="s">
        <v>18</v>
      </c>
      <c r="G17" s="86">
        <f>G15</f>
        <v>21903.585999999999</v>
      </c>
      <c r="H17" s="87">
        <f>H15+G17</f>
        <v>56396.061499999996</v>
      </c>
      <c r="I17" s="87">
        <f>I15+H17</f>
        <v>90888.536999999997</v>
      </c>
      <c r="J17" s="88">
        <f>J15+I17</f>
        <v>100743.53</v>
      </c>
      <c r="K17" s="61"/>
    </row>
    <row r="18" spans="1:11" x14ac:dyDescent="0.25">
      <c r="A18" s="101" t="s">
        <v>21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3"/>
    </row>
    <row r="19" spans="1:11" x14ac:dyDescent="0.25">
      <c r="A19" s="104"/>
      <c r="B19" s="102"/>
      <c r="C19" s="102"/>
      <c r="D19" s="102"/>
      <c r="E19" s="102"/>
      <c r="F19" s="102"/>
      <c r="G19" s="102"/>
      <c r="H19" s="102"/>
      <c r="I19" s="102"/>
      <c r="J19" s="102"/>
      <c r="K19" s="103"/>
    </row>
    <row r="20" spans="1:11" x14ac:dyDescent="0.25">
      <c r="A20" s="104"/>
      <c r="B20" s="102"/>
      <c r="C20" s="102"/>
      <c r="D20" s="102"/>
      <c r="E20" s="102"/>
      <c r="F20" s="102"/>
      <c r="G20" s="102"/>
      <c r="H20" s="102"/>
      <c r="I20" s="102"/>
      <c r="J20" s="102"/>
      <c r="K20" s="103"/>
    </row>
    <row r="21" spans="1:11" x14ac:dyDescent="0.25">
      <c r="A21" s="104"/>
      <c r="B21" s="102"/>
      <c r="C21" s="102"/>
      <c r="D21" s="102"/>
      <c r="E21" s="102"/>
      <c r="F21" s="102"/>
      <c r="G21" s="102"/>
      <c r="H21" s="102"/>
      <c r="I21" s="102"/>
      <c r="J21" s="102"/>
      <c r="K21" s="103"/>
    </row>
    <row r="22" spans="1:11" x14ac:dyDescent="0.25">
      <c r="A22" s="105"/>
      <c r="B22" s="106"/>
      <c r="C22" s="106"/>
      <c r="D22" s="106"/>
      <c r="E22" s="106"/>
      <c r="F22" s="106"/>
      <c r="G22" s="106"/>
      <c r="H22" s="106"/>
      <c r="I22" s="106"/>
      <c r="J22" s="106"/>
      <c r="K22" s="107"/>
    </row>
    <row r="23" spans="1:11" ht="15.75" thickBot="1" x14ac:dyDescent="0.3">
      <c r="A23" s="108"/>
      <c r="B23" s="109"/>
      <c r="C23" s="109"/>
      <c r="D23" s="109"/>
      <c r="E23" s="109"/>
      <c r="F23" s="109"/>
      <c r="G23" s="109"/>
      <c r="H23" s="109"/>
      <c r="I23" s="109"/>
      <c r="J23" s="109"/>
      <c r="K23" s="110"/>
    </row>
  </sheetData>
  <sheetProtection algorithmName="SHA-512" hashValue="1q8Q24n7rPGlkscGLAliDfOngMSIpvGuiWt6slcpAZ0vduSh62s4w3pinqDMGte2mkHIafO1NQSEzJwUqLlEkg==" saltValue="i/RM7flZn+CBWU817LbXJQ==" spinCount="100000" sheet="1" formatCells="0" formatColumns="0" formatRows="0" insertColumns="0" insertRows="0" insertHyperlinks="0" deleteColumns="0" deleteRows="0" sort="0" autoFilter="0" pivotTables="0"/>
  <mergeCells count="43">
    <mergeCell ref="A16:E16"/>
    <mergeCell ref="A17:E17"/>
    <mergeCell ref="A18:K21"/>
    <mergeCell ref="A22:K22"/>
    <mergeCell ref="A23:K23"/>
    <mergeCell ref="K10:K11"/>
    <mergeCell ref="A12:D13"/>
    <mergeCell ref="E12:E13"/>
    <mergeCell ref="F12:F13"/>
    <mergeCell ref="A14:E14"/>
    <mergeCell ref="A15:E15"/>
    <mergeCell ref="J8:J9"/>
    <mergeCell ref="K8:K9"/>
    <mergeCell ref="A10:A11"/>
    <mergeCell ref="B10:D11"/>
    <mergeCell ref="E10:E11"/>
    <mergeCell ref="F10:F11"/>
    <mergeCell ref="G10:G11"/>
    <mergeCell ref="H10:H11"/>
    <mergeCell ref="I10:I11"/>
    <mergeCell ref="J10:J11"/>
    <mergeCell ref="I6:I7"/>
    <mergeCell ref="J6:J7"/>
    <mergeCell ref="K6:K7"/>
    <mergeCell ref="A8:A9"/>
    <mergeCell ref="B8:D9"/>
    <mergeCell ref="E8:E9"/>
    <mergeCell ref="F8:F9"/>
    <mergeCell ref="G8:G9"/>
    <mergeCell ref="H8:H9"/>
    <mergeCell ref="I8:I9"/>
    <mergeCell ref="A6:A7"/>
    <mergeCell ref="B6:D7"/>
    <mergeCell ref="E6:E7"/>
    <mergeCell ref="F6:F7"/>
    <mergeCell ref="G6:G7"/>
    <mergeCell ref="H6:H7"/>
    <mergeCell ref="A1:I1"/>
    <mergeCell ref="J1:K4"/>
    <mergeCell ref="B2:I2"/>
    <mergeCell ref="A3:I3"/>
    <mergeCell ref="A4:I4"/>
    <mergeCell ref="A5:K5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 Sanfonão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User_PMCC</dc:creator>
  <cp:lastModifiedBy>User_PMCC</cp:lastModifiedBy>
  <dcterms:created xsi:type="dcterms:W3CDTF">2017-05-15T12:42:42Z</dcterms:created>
  <dcterms:modified xsi:type="dcterms:W3CDTF">2017-05-15T12:45:56Z</dcterms:modified>
</cp:coreProperties>
</file>